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G20" i="1" l="1"/>
  <c r="G22" i="1" s="1"/>
  <c r="F20" i="1"/>
  <c r="F22" i="1" s="1"/>
  <c r="H19" i="1"/>
  <c r="K19" i="1" s="1"/>
  <c r="I19" i="1"/>
  <c r="J19" i="1"/>
  <c r="L19" i="1"/>
  <c r="M19" i="1"/>
  <c r="N19" i="1"/>
  <c r="O19" i="1"/>
  <c r="P19" i="1"/>
  <c r="R19" i="1"/>
  <c r="S19" i="1"/>
  <c r="T19" i="1"/>
  <c r="H18" i="1"/>
  <c r="K18" i="1" s="1"/>
  <c r="I18" i="1"/>
  <c r="J18" i="1"/>
  <c r="L18" i="1"/>
  <c r="M18" i="1"/>
  <c r="O18" i="1"/>
  <c r="P18" i="1"/>
  <c r="R18" i="1"/>
  <c r="S18" i="1"/>
  <c r="T18" i="1"/>
  <c r="H17" i="1"/>
  <c r="N17" i="1" s="1"/>
  <c r="I17" i="1"/>
  <c r="J17" i="1"/>
  <c r="L17" i="1"/>
  <c r="M17" i="1"/>
  <c r="O17" i="1"/>
  <c r="P17" i="1"/>
  <c r="R17" i="1"/>
  <c r="S17" i="1"/>
  <c r="H16" i="1"/>
  <c r="K16" i="1" s="1"/>
  <c r="I16" i="1"/>
  <c r="J16" i="1"/>
  <c r="L16" i="1"/>
  <c r="M16" i="1"/>
  <c r="O16" i="1"/>
  <c r="P16" i="1"/>
  <c r="R16" i="1"/>
  <c r="S16" i="1"/>
  <c r="K15" i="1"/>
  <c r="I15" i="1"/>
  <c r="J15" i="1"/>
  <c r="L15" i="1"/>
  <c r="M15" i="1"/>
  <c r="N15" i="1"/>
  <c r="O15" i="1"/>
  <c r="P15" i="1"/>
  <c r="R15" i="1"/>
  <c r="S15" i="1"/>
  <c r="T15" i="1"/>
  <c r="C18" i="1"/>
  <c r="D18" i="1"/>
  <c r="E18" i="1"/>
  <c r="E16" i="1"/>
  <c r="D16" i="1"/>
  <c r="C16" i="1"/>
  <c r="E15" i="1"/>
  <c r="D15" i="1"/>
  <c r="C15" i="1"/>
  <c r="C19" i="1"/>
  <c r="D19" i="1"/>
  <c r="C21" i="1"/>
  <c r="D21" i="1"/>
  <c r="H21" i="1"/>
  <c r="E21" i="1" s="1"/>
  <c r="I21" i="1"/>
  <c r="J21" i="1"/>
  <c r="L21" i="1"/>
  <c r="M21" i="1"/>
  <c r="O21" i="1"/>
  <c r="P21" i="1"/>
  <c r="R21" i="1"/>
  <c r="S21" i="1"/>
  <c r="T16" i="1" l="1"/>
  <c r="T17" i="1"/>
  <c r="N16" i="1"/>
  <c r="Q15" i="1"/>
  <c r="N18" i="1"/>
  <c r="Q16" i="1"/>
  <c r="E19" i="1"/>
  <c r="Q19" i="1"/>
  <c r="Q18" i="1"/>
  <c r="Q17" i="1"/>
  <c r="K17" i="1"/>
  <c r="T21" i="1"/>
  <c r="N21" i="1"/>
  <c r="Q21" i="1"/>
  <c r="K21" i="1"/>
  <c r="H14" i="1" l="1"/>
  <c r="S14" i="1"/>
  <c r="S22" i="1" s="1"/>
  <c r="R14" i="1"/>
  <c r="R22" i="1" s="1"/>
  <c r="P14" i="1"/>
  <c r="P22" i="1" s="1"/>
  <c r="O14" i="1"/>
  <c r="O22" i="1" s="1"/>
  <c r="M14" i="1"/>
  <c r="M22" i="1" s="1"/>
  <c r="L14" i="1"/>
  <c r="L22" i="1" s="1"/>
  <c r="J14" i="1"/>
  <c r="J22" i="1" s="1"/>
  <c r="I14" i="1"/>
  <c r="I22" i="1" s="1"/>
  <c r="T14" i="1" l="1"/>
  <c r="H20" i="1"/>
  <c r="H22" i="1" s="1"/>
  <c r="T22" i="1"/>
  <c r="N14" i="1"/>
  <c r="N22" i="1" s="1"/>
  <c r="K14" i="1"/>
  <c r="K22" i="1" s="1"/>
  <c r="Q14" i="1"/>
  <c r="Q22" i="1" s="1"/>
  <c r="E14" i="1" l="1"/>
  <c r="D14" i="1"/>
  <c r="C14" i="1"/>
</calcChain>
</file>

<file path=xl/sharedStrings.xml><?xml version="1.0" encoding="utf-8"?>
<sst xmlns="http://schemas.openxmlformats.org/spreadsheetml/2006/main" count="85" uniqueCount="65">
  <si>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</si>
  <si>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</si>
  <si>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</si>
  <si>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</si>
  <si>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</si>
  <si>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</si>
  <si>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</si>
  <si>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</si>
  <si>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</si>
  <si>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</si>
  <si>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</si>
  <si>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</si>
  <si>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</si>
  <si>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</si>
  <si>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</si>
  <si>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</si>
  <si>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</si>
  <si>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</si>
  <si>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</si>
  <si>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</si>
  <si>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</si>
  <si>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</si>
  <si>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</si>
  <si>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</si>
  <si>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</si>
  <si>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</si>
  <si>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</si>
  <si>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</si>
  <si>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</si>
  <si>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</si>
  <si>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Яйце куряче</t>
  </si>
  <si>
    <t>Свіжі, столові, шкаралупа чиста, міцна, цілісна.</t>
  </si>
  <si>
    <t>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</si>
  <si>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</si>
  <si>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</si>
  <si>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</si>
  <si>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</si>
  <si>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</si>
  <si>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</si>
  <si>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t>Порціонування</t>
  </si>
  <si>
    <t>Маса напівфабрикату:</t>
  </si>
  <si>
    <t>ВИХІД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</si>
  <si>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</si>
  <si>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Добре пропечений, не вологий на дотик, без стороннього присмаку і запаху, без грудок і слідів непромісу.</t>
  </si>
  <si>
    <t>Б</t>
  </si>
  <si>
    <t>Ж</t>
  </si>
  <si>
    <t>В</t>
  </si>
  <si>
    <t>ЕЦ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</si>
  <si>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</si>
  <si>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</si>
  <si>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КОТЛЕТИ РИБНІ З СИРОМ КИСЛОМОЛОЧНИМ</t>
  </si>
  <si>
    <t xml:space="preserve">ст. 94
«Питание детей раннего и дошкольного возраста» , В.Г. Кисляковская, Л.П. Васильева, Т.Б. Гурвич
Видання: 1983 р.
</t>
  </si>
  <si>
    <t>МП Л</t>
  </si>
  <si>
    <t>Сир кисломолочний 9%</t>
  </si>
  <si>
    <t>Хліб пшеничний подовий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</si>
  <si>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сірий, на розрізі – від світло – сірого до сірого.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</si>
  <si>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рибного фаршу та сиру кисломолочного.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</si>
  <si>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</si>
  <si>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 xml:space="preserve">Підготовлене рибне філе без шкіри і кісток пропускають через м'ясорубку разом із попередньо замоченим у воді хлібом пшеничним та сиром кисломолочним. В отриманий фарш додають збите яйце, половину олії та сіль, добре перемішують, розробляють на котлети. Отримані котлети обвалюють в сухарях панірувальних, викладають на деко, змащене олією  та запікають у духовій шафі за температури 200-220 °С (15-20 хв), після утворенняя скоринки температуру зменшують та продовжують запікати страву до готовності 15-20хв.
</t>
  </si>
  <si>
    <t>1/6</t>
  </si>
  <si>
    <t>1/5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</si>
  <si>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деформовані.</t>
    </r>
  </si>
  <si>
    <t>52 г ± 3 %</t>
  </si>
  <si>
    <t>77 г ± 3 %</t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</si>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</sst>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abSelected="1" view="pageLayout" topLeftCell="A7" zoomScale="70" zoomScaleNormal="100" zoomScalePageLayoutView="70" workbookViewId="0">
      <selection activeCell="A9" sqref="A9:A13"/>
    </sheetView>
  </sheetViews>
  <sheetFormatPr defaultRowHeight="14.4" x14ac:dyDescent="0.3"/>
  <cols>
    <col min="1" max="1" width="4.4414062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</cols>
  <sheetData>
    <row r="1" spans="1:29" s="57" customFormat="1" ht="15" customHeight="1" x14ac:dyDescent="0.3">
      <c r="A1" s="53"/>
      <c r="B1" s="54" t="s">
        <v>51</v>
      </c>
      <c r="C1" s="54"/>
      <c r="D1" s="54"/>
      <c r="E1" s="54"/>
      <c r="F1" s="54"/>
      <c r="G1" s="54"/>
      <c r="H1" s="54"/>
      <c r="I1" s="53"/>
      <c r="J1" s="53"/>
      <c r="K1" s="53"/>
      <c r="L1" s="53"/>
      <c r="M1" s="53"/>
      <c r="N1" s="53"/>
      <c r="O1" s="53"/>
      <c r="P1" s="55"/>
      <c r="Q1" s="56" t="s">
        <v>17</v>
      </c>
      <c r="R1" s="56"/>
      <c r="S1" s="56"/>
      <c r="T1" s="56"/>
      <c r="U1" s="56"/>
    </row>
    <row r="2" spans="1:29" s="57" customFormat="1" x14ac:dyDescent="0.3">
      <c r="A2" s="53"/>
      <c r="B2" s="54"/>
      <c r="C2" s="54"/>
      <c r="D2" s="54"/>
      <c r="E2" s="54"/>
      <c r="F2" s="54"/>
      <c r="G2" s="54"/>
      <c r="H2" s="54"/>
      <c r="I2" s="53"/>
      <c r="J2" s="53"/>
      <c r="K2" s="53"/>
      <c r="L2" s="53"/>
      <c r="M2" s="53"/>
      <c r="N2" s="53"/>
      <c r="O2" s="53"/>
      <c r="P2" s="55"/>
      <c r="Q2" s="56" t="s">
        <v>18</v>
      </c>
      <c r="R2" s="56"/>
      <c r="S2" s="56"/>
      <c r="T2" s="56"/>
      <c r="U2" s="56"/>
    </row>
    <row r="3" spans="1:29" s="57" customFormat="1" x14ac:dyDescent="0.3">
      <c r="A3" s="53"/>
      <c r="B3" s="54"/>
      <c r="C3" s="54"/>
      <c r="D3" s="54"/>
      <c r="E3" s="54"/>
      <c r="F3" s="54"/>
      <c r="G3" s="54"/>
      <c r="H3" s="54"/>
      <c r="I3" s="53"/>
      <c r="J3" s="53"/>
      <c r="K3" s="53"/>
      <c r="L3" s="53"/>
      <c r="M3" s="53"/>
      <c r="N3" s="53"/>
      <c r="O3" s="53"/>
      <c r="P3" s="55"/>
      <c r="Q3" s="56" t="s">
        <v>19</v>
      </c>
      <c r="R3" s="56"/>
      <c r="S3" s="56"/>
      <c r="T3" s="56"/>
      <c r="U3" s="56"/>
    </row>
    <row r="4" spans="1:29" s="57" customFormat="1" x14ac:dyDescent="0.3">
      <c r="A4" s="53"/>
      <c r="B4" s="54"/>
      <c r="C4" s="54"/>
      <c r="D4" s="54"/>
      <c r="E4" s="54"/>
      <c r="F4" s="54"/>
      <c r="G4" s="54"/>
      <c r="H4" s="54"/>
      <c r="I4" s="53"/>
      <c r="J4" s="53"/>
      <c r="K4" s="53"/>
      <c r="L4" s="53"/>
      <c r="M4" s="53"/>
      <c r="N4" s="53"/>
      <c r="O4" s="53"/>
      <c r="P4" s="55"/>
      <c r="Q4" s="56" t="s">
        <v>20</v>
      </c>
      <c r="R4" s="56"/>
      <c r="S4" s="56"/>
      <c r="T4" s="56"/>
      <c r="U4" s="56"/>
    </row>
    <row r="5" spans="1:29" s="57" customFormat="1" x14ac:dyDescent="0.3">
      <c r="A5" s="53"/>
      <c r="B5" s="54"/>
      <c r="C5" s="54"/>
      <c r="D5" s="54"/>
      <c r="E5" s="54"/>
      <c r="F5" s="54"/>
      <c r="G5" s="54"/>
      <c r="H5" s="54"/>
      <c r="I5" s="53"/>
      <c r="J5" s="53"/>
      <c r="K5" s="53"/>
      <c r="L5" s="53"/>
      <c r="M5" s="53"/>
      <c r="N5" s="53"/>
      <c r="O5" s="53"/>
      <c r="P5" s="55"/>
      <c r="Q5" s="55"/>
      <c r="R5" s="55"/>
      <c r="S5" s="55"/>
      <c r="T5" s="55"/>
      <c r="U5" s="55"/>
    </row>
    <row r="6" spans="1:29" s="57" customFormat="1" x14ac:dyDescent="0.3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s="57" customFormat="1" x14ac:dyDescent="0.3">
      <c r="A7" s="59" t="s">
        <v>50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s="57" customFormat="1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57" customFormat="1" ht="15.75" customHeight="1" x14ac:dyDescent="0.3">
      <c r="A9" s="61" t="s">
        <v>0</v>
      </c>
      <c r="B9" s="62" t="s">
        <v>14</v>
      </c>
      <c r="C9" s="62" t="s">
        <v>1</v>
      </c>
      <c r="D9" s="62"/>
      <c r="E9" s="62"/>
      <c r="F9" s="62"/>
      <c r="G9" s="62"/>
      <c r="H9" s="62"/>
      <c r="I9" s="62" t="s">
        <v>2</v>
      </c>
      <c r="J9" s="62"/>
      <c r="K9" s="62"/>
      <c r="L9" s="62"/>
      <c r="M9" s="62"/>
      <c r="N9" s="62"/>
      <c r="O9" s="62"/>
      <c r="P9" s="62"/>
      <c r="Q9" s="62"/>
      <c r="R9" s="63" t="s">
        <v>13</v>
      </c>
      <c r="S9" s="63"/>
      <c r="T9" s="63"/>
      <c r="U9" s="63" t="s">
        <v>3</v>
      </c>
      <c r="V9" s="64" t="s">
        <v>25</v>
      </c>
      <c r="W9" s="62" t="s">
        <v>26</v>
      </c>
      <c r="X9" s="65" t="s">
        <v>39</v>
      </c>
    </row>
    <row r="10" spans="1:29" s="57" customFormat="1" ht="15.75" customHeight="1" x14ac:dyDescent="0.3">
      <c r="A10" s="66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3"/>
      <c r="S10" s="63"/>
      <c r="T10" s="63"/>
      <c r="U10" s="63"/>
      <c r="V10" s="67"/>
      <c r="W10" s="62"/>
      <c r="X10" s="68"/>
    </row>
    <row r="11" spans="1:29" s="57" customFormat="1" ht="25.5" customHeight="1" x14ac:dyDescent="0.3">
      <c r="A11" s="66"/>
      <c r="B11" s="62"/>
      <c r="C11" s="69" t="s">
        <v>8</v>
      </c>
      <c r="D11" s="69"/>
      <c r="E11" s="69"/>
      <c r="F11" s="69" t="s">
        <v>9</v>
      </c>
      <c r="G11" s="69"/>
      <c r="H11" s="69"/>
      <c r="I11" s="69" t="s">
        <v>10</v>
      </c>
      <c r="J11" s="69"/>
      <c r="K11" s="69"/>
      <c r="L11" s="69" t="s">
        <v>11</v>
      </c>
      <c r="M11" s="69"/>
      <c r="N11" s="69"/>
      <c r="O11" s="69" t="s">
        <v>12</v>
      </c>
      <c r="P11" s="69"/>
      <c r="Q11" s="69"/>
      <c r="R11" s="63"/>
      <c r="S11" s="63"/>
      <c r="T11" s="63"/>
      <c r="U11" s="63"/>
      <c r="V11" s="67"/>
      <c r="W11" s="62"/>
      <c r="X11" s="68"/>
    </row>
    <row r="12" spans="1:29" s="57" customFormat="1" x14ac:dyDescent="0.3">
      <c r="A12" s="66"/>
      <c r="B12" s="62"/>
      <c r="C12" s="70" t="s">
        <v>4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2"/>
      <c r="U12" s="63"/>
      <c r="V12" s="73"/>
      <c r="W12" s="62"/>
      <c r="X12" s="74"/>
    </row>
    <row r="13" spans="1:29" s="57" customFormat="1" ht="30.75" customHeight="1" x14ac:dyDescent="0.3">
      <c r="A13" s="75"/>
      <c r="B13" s="62"/>
      <c r="C13" s="76" t="s">
        <v>6</v>
      </c>
      <c r="D13" s="76" t="s">
        <v>7</v>
      </c>
      <c r="E13" s="76" t="s">
        <v>5</v>
      </c>
      <c r="F13" s="76" t="s">
        <v>6</v>
      </c>
      <c r="G13" s="76" t="s">
        <v>7</v>
      </c>
      <c r="H13" s="76" t="s">
        <v>5</v>
      </c>
      <c r="I13" s="76" t="s">
        <v>6</v>
      </c>
      <c r="J13" s="76" t="s">
        <v>7</v>
      </c>
      <c r="K13" s="76" t="s">
        <v>5</v>
      </c>
      <c r="L13" s="76" t="s">
        <v>6</v>
      </c>
      <c r="M13" s="76" t="s">
        <v>7</v>
      </c>
      <c r="N13" s="76" t="s">
        <v>5</v>
      </c>
      <c r="O13" s="76" t="s">
        <v>6</v>
      </c>
      <c r="P13" s="76" t="s">
        <v>7</v>
      </c>
      <c r="Q13" s="76" t="s">
        <v>5</v>
      </c>
      <c r="R13" s="76" t="s">
        <v>6</v>
      </c>
      <c r="S13" s="76" t="s">
        <v>7</v>
      </c>
      <c r="T13" s="76" t="s">
        <v>5</v>
      </c>
      <c r="U13" s="63"/>
      <c r="V13" s="76" t="s">
        <v>15</v>
      </c>
      <c r="W13" s="76" t="s">
        <v>15</v>
      </c>
      <c r="X13" s="77" t="s">
        <v>15</v>
      </c>
      <c r="Z13" s="77" t="s">
        <v>44</v>
      </c>
      <c r="AA13" s="77" t="s">
        <v>45</v>
      </c>
      <c r="AB13" s="77" t="s">
        <v>46</v>
      </c>
      <c r="AC13" s="77" t="s">
        <v>47</v>
      </c>
    </row>
    <row r="14" spans="1:29" ht="76.2" customHeight="1" x14ac:dyDescent="0.3">
      <c r="A14" s="22" t="s">
        <v>64</v>
      </c>
      <c r="B14" s="8" t="s">
        <v>29</v>
      </c>
      <c r="C14" s="9">
        <f>F14*100/(100-V14)</f>
        <v>56.338028169014088</v>
      </c>
      <c r="D14" s="9">
        <f>G14*100/(100-V14)</f>
        <v>56.338028169014088</v>
      </c>
      <c r="E14" s="9">
        <f>H14*100/(100-V14)</f>
        <v>84.515493802901418</v>
      </c>
      <c r="F14" s="10">
        <v>40</v>
      </c>
      <c r="G14" s="10">
        <v>40</v>
      </c>
      <c r="H14" s="14">
        <f t="shared" ref="H14:H19" si="0">G14/0.6666</f>
        <v>60.006000600060005</v>
      </c>
      <c r="I14" s="41">
        <f t="shared" ref="I14" si="1">Z14/100*F14</f>
        <v>6.6400000000000006</v>
      </c>
      <c r="J14" s="41">
        <f t="shared" ref="J14" si="2">Z14/100*G14</f>
        <v>6.6400000000000006</v>
      </c>
      <c r="K14" s="41">
        <f t="shared" ref="K14" si="3">Z14/100*H14</f>
        <v>9.9609960996099609</v>
      </c>
      <c r="L14" s="41">
        <f t="shared" ref="L14" si="4">AA14/100*F14</f>
        <v>0.88000000000000012</v>
      </c>
      <c r="M14" s="41">
        <f t="shared" ref="M14" si="5">AA14/100*G14</f>
        <v>0.88000000000000012</v>
      </c>
      <c r="N14" s="41">
        <f t="shared" ref="N14" si="6">AA14/100*H14</f>
        <v>1.3201320132013203</v>
      </c>
      <c r="O14" s="41">
        <f t="shared" ref="O14" si="7">AB14/100*F14</f>
        <v>0</v>
      </c>
      <c r="P14" s="41">
        <f t="shared" ref="P14" si="8">AB14/100*G14</f>
        <v>0</v>
      </c>
      <c r="Q14" s="41">
        <f t="shared" ref="Q14" si="9">AB14/100*H14</f>
        <v>0</v>
      </c>
      <c r="R14" s="40">
        <f t="shared" ref="R14" si="10">AC14/100*F14</f>
        <v>34.4</v>
      </c>
      <c r="S14" s="40">
        <f t="shared" ref="S14" si="11">AC14/100*G14</f>
        <v>34.4</v>
      </c>
      <c r="T14" s="40">
        <f t="shared" ref="T14" si="12">AC14/100*H14</f>
        <v>51.605160516051605</v>
      </c>
      <c r="U14" s="30" t="s">
        <v>42</v>
      </c>
      <c r="V14" s="11">
        <v>29</v>
      </c>
      <c r="W14" s="18">
        <v>0</v>
      </c>
      <c r="X14" s="18"/>
      <c r="Y14" s="36"/>
      <c r="Z14" s="39">
        <v>16.600000000000001</v>
      </c>
      <c r="AA14" s="39">
        <v>2.2000000000000002</v>
      </c>
      <c r="AB14" s="39">
        <v>0</v>
      </c>
      <c r="AC14" s="40">
        <v>86</v>
      </c>
    </row>
    <row r="15" spans="1:29" ht="52.2" customHeight="1" x14ac:dyDescent="0.3">
      <c r="A15" s="22" t="s">
        <v>52</v>
      </c>
      <c r="B15" s="13" t="s">
        <v>53</v>
      </c>
      <c r="C15" s="9">
        <f>F15*100/(100-X15)</f>
        <v>13.434343434343434</v>
      </c>
      <c r="D15" s="9">
        <f>G15*100/(100-X15)</f>
        <v>13.434343434343434</v>
      </c>
      <c r="E15" s="9">
        <f>H15*100/(100-X15)</f>
        <v>20.153530504565609</v>
      </c>
      <c r="F15" s="14">
        <v>13.3</v>
      </c>
      <c r="G15" s="14">
        <v>13.3</v>
      </c>
      <c r="H15" s="14">
        <f t="shared" si="0"/>
        <v>19.951995199519953</v>
      </c>
      <c r="I15" s="41">
        <f t="shared" ref="I15:I19" si="13">Z15/100*F15</f>
        <v>2.2210999999999999</v>
      </c>
      <c r="J15" s="41">
        <f t="shared" ref="J15:J19" si="14">Z15/100*G15</f>
        <v>2.2210999999999999</v>
      </c>
      <c r="K15" s="41">
        <f t="shared" ref="K15:K19" si="15">Z15/100*H15</f>
        <v>3.3319831983198318</v>
      </c>
      <c r="L15" s="41">
        <f t="shared" ref="L15:L19" si="16">AA15/100*F15</f>
        <v>1.1970000000000001</v>
      </c>
      <c r="M15" s="41">
        <f t="shared" ref="M15:M19" si="17">AA15/100*G15</f>
        <v>1.1970000000000001</v>
      </c>
      <c r="N15" s="41">
        <f t="shared" ref="N15:N19" si="18">AA15/100*H15</f>
        <v>1.7956795679567956</v>
      </c>
      <c r="O15" s="41">
        <f t="shared" ref="O15:O19" si="19">AB15/100*F15</f>
        <v>0.26600000000000001</v>
      </c>
      <c r="P15" s="41">
        <f t="shared" ref="P15:P19" si="20">AB15/100*G15</f>
        <v>0.26600000000000001</v>
      </c>
      <c r="Q15" s="41">
        <f t="shared" ref="Q15:Q19" si="21">AB15/100*H15</f>
        <v>0.39903990399039907</v>
      </c>
      <c r="R15" s="40">
        <f t="shared" ref="R15:R19" si="22">AC15/100*F15</f>
        <v>21.147000000000002</v>
      </c>
      <c r="S15" s="40">
        <f t="shared" ref="S15:S19" si="23">AC15/100*G15</f>
        <v>21.147000000000002</v>
      </c>
      <c r="T15" s="40">
        <f t="shared" ref="T15:T19" si="24">AC15/100*H15</f>
        <v>31.723672367236727</v>
      </c>
      <c r="U15" s="30" t="s">
        <v>43</v>
      </c>
      <c r="V15" s="15">
        <v>0</v>
      </c>
      <c r="W15" s="18">
        <v>0</v>
      </c>
      <c r="X15" s="18">
        <v>1</v>
      </c>
      <c r="Y15" s="28"/>
      <c r="Z15" s="39">
        <v>16.7</v>
      </c>
      <c r="AA15" s="39">
        <v>9</v>
      </c>
      <c r="AB15" s="39">
        <v>2</v>
      </c>
      <c r="AC15" s="40">
        <v>159</v>
      </c>
    </row>
    <row r="16" spans="1:29" ht="49.2" customHeight="1" x14ac:dyDescent="0.3">
      <c r="A16" s="22" t="s">
        <v>35</v>
      </c>
      <c r="B16" s="13" t="s">
        <v>54</v>
      </c>
      <c r="C16" s="9">
        <f>F16*100/(100-V16)</f>
        <v>7</v>
      </c>
      <c r="D16" s="9">
        <f>G16*100/(100-V16)</f>
        <v>7</v>
      </c>
      <c r="E16" s="9">
        <f>H16*100/(100-V16)</f>
        <v>10.501050105010501</v>
      </c>
      <c r="F16" s="14">
        <v>7</v>
      </c>
      <c r="G16" s="14">
        <v>7</v>
      </c>
      <c r="H16" s="14">
        <f t="shared" si="0"/>
        <v>10.501050105010501</v>
      </c>
      <c r="I16" s="41">
        <f t="shared" si="13"/>
        <v>0.60899999999999999</v>
      </c>
      <c r="J16" s="41">
        <f t="shared" si="14"/>
        <v>0.60899999999999999</v>
      </c>
      <c r="K16" s="41">
        <f t="shared" si="15"/>
        <v>0.91359135913591349</v>
      </c>
      <c r="L16" s="41">
        <f t="shared" si="16"/>
        <v>0.105</v>
      </c>
      <c r="M16" s="41">
        <f t="shared" si="17"/>
        <v>0.105</v>
      </c>
      <c r="N16" s="41">
        <f t="shared" si="18"/>
        <v>0.15751575157515751</v>
      </c>
      <c r="O16" s="41">
        <f t="shared" si="19"/>
        <v>2.8000000000000003</v>
      </c>
      <c r="P16" s="41">
        <f t="shared" si="20"/>
        <v>2.8000000000000003</v>
      </c>
      <c r="Q16" s="41">
        <f t="shared" si="21"/>
        <v>4.2004200420042004</v>
      </c>
      <c r="R16" s="40">
        <f t="shared" si="22"/>
        <v>14.629999999999999</v>
      </c>
      <c r="S16" s="40">
        <f t="shared" si="23"/>
        <v>14.629999999999999</v>
      </c>
      <c r="T16" s="40">
        <f t="shared" si="24"/>
        <v>21.947194719471945</v>
      </c>
      <c r="U16" s="30" t="s">
        <v>43</v>
      </c>
      <c r="V16" s="15">
        <v>0</v>
      </c>
      <c r="W16" s="18">
        <v>0</v>
      </c>
      <c r="X16" s="18"/>
      <c r="Y16" s="28"/>
      <c r="Z16" s="39">
        <v>8.6999999999999993</v>
      </c>
      <c r="AA16" s="39">
        <v>1.5</v>
      </c>
      <c r="AB16" s="39">
        <v>40</v>
      </c>
      <c r="AC16" s="40">
        <v>209</v>
      </c>
    </row>
    <row r="17" spans="1:29" ht="32.25" customHeight="1" x14ac:dyDescent="0.3">
      <c r="A17" s="22" t="s">
        <v>32</v>
      </c>
      <c r="B17" s="13" t="s">
        <v>30</v>
      </c>
      <c r="C17" s="42" t="s">
        <v>59</v>
      </c>
      <c r="D17" s="42" t="s">
        <v>59</v>
      </c>
      <c r="E17" s="42" t="s">
        <v>60</v>
      </c>
      <c r="F17" s="14">
        <v>7</v>
      </c>
      <c r="G17" s="14">
        <v>7</v>
      </c>
      <c r="H17" s="14">
        <f t="shared" si="0"/>
        <v>10.501050105010501</v>
      </c>
      <c r="I17" s="41">
        <f t="shared" si="13"/>
        <v>0.88900000000000001</v>
      </c>
      <c r="J17" s="41">
        <f t="shared" si="14"/>
        <v>0.88900000000000001</v>
      </c>
      <c r="K17" s="41">
        <f t="shared" si="15"/>
        <v>1.3336333633363335</v>
      </c>
      <c r="L17" s="41">
        <f t="shared" si="16"/>
        <v>0.80500000000000005</v>
      </c>
      <c r="M17" s="41">
        <f t="shared" si="17"/>
        <v>0.80500000000000005</v>
      </c>
      <c r="N17" s="41">
        <f t="shared" si="18"/>
        <v>1.2076207620762076</v>
      </c>
      <c r="O17" s="41">
        <f t="shared" si="19"/>
        <v>4.8999999999999995E-2</v>
      </c>
      <c r="P17" s="41">
        <f t="shared" si="20"/>
        <v>4.8999999999999995E-2</v>
      </c>
      <c r="Q17" s="41">
        <f t="shared" si="21"/>
        <v>7.3507350735073501E-2</v>
      </c>
      <c r="R17" s="40">
        <f t="shared" si="22"/>
        <v>10.99</v>
      </c>
      <c r="S17" s="40">
        <f t="shared" si="23"/>
        <v>10.99</v>
      </c>
      <c r="T17" s="40">
        <f t="shared" si="24"/>
        <v>16.486648664866486</v>
      </c>
      <c r="U17" s="31" t="s">
        <v>31</v>
      </c>
      <c r="V17" s="15">
        <v>0</v>
      </c>
      <c r="W17" s="18">
        <v>0</v>
      </c>
      <c r="X17" s="18"/>
      <c r="Y17" s="28"/>
      <c r="Z17" s="39">
        <v>12.7</v>
      </c>
      <c r="AA17" s="39">
        <v>11.5</v>
      </c>
      <c r="AB17" s="39">
        <v>0.7</v>
      </c>
      <c r="AC17" s="40">
        <v>157</v>
      </c>
    </row>
    <row r="18" spans="1:29" ht="81.599999999999994" customHeight="1" x14ac:dyDescent="0.3">
      <c r="A18" s="22" t="s">
        <v>35</v>
      </c>
      <c r="B18" s="8" t="s">
        <v>48</v>
      </c>
      <c r="C18" s="9">
        <f>F18*100/(100-V18)</f>
        <v>3.5</v>
      </c>
      <c r="D18" s="9">
        <f>G18*100/(100-V18)</f>
        <v>3.5</v>
      </c>
      <c r="E18" s="9">
        <f>H18*100/(100-V18)</f>
        <v>5.2505250525052505</v>
      </c>
      <c r="F18" s="14">
        <v>3.5</v>
      </c>
      <c r="G18" s="14">
        <v>3.5</v>
      </c>
      <c r="H18" s="14">
        <f t="shared" si="0"/>
        <v>5.2505250525052505</v>
      </c>
      <c r="I18" s="41">
        <f t="shared" si="13"/>
        <v>0.38150000000000001</v>
      </c>
      <c r="J18" s="41">
        <f t="shared" si="14"/>
        <v>0.38150000000000001</v>
      </c>
      <c r="K18" s="41">
        <f t="shared" si="15"/>
        <v>0.57230723072307232</v>
      </c>
      <c r="L18" s="41">
        <f t="shared" si="16"/>
        <v>5.2499999999999998E-2</v>
      </c>
      <c r="M18" s="41">
        <f t="shared" si="17"/>
        <v>5.2499999999999998E-2</v>
      </c>
      <c r="N18" s="41">
        <f t="shared" si="18"/>
        <v>7.8757875787578757E-2</v>
      </c>
      <c r="O18" s="41">
        <f t="shared" si="19"/>
        <v>2.4359999999999999</v>
      </c>
      <c r="P18" s="41">
        <f t="shared" si="20"/>
        <v>2.4359999999999999</v>
      </c>
      <c r="Q18" s="41">
        <f t="shared" si="21"/>
        <v>3.654365436543654</v>
      </c>
      <c r="R18" s="40">
        <f t="shared" si="22"/>
        <v>11.935</v>
      </c>
      <c r="S18" s="40">
        <f t="shared" si="23"/>
        <v>11.935</v>
      </c>
      <c r="T18" s="40">
        <f t="shared" si="24"/>
        <v>17.904290429042906</v>
      </c>
      <c r="U18" s="30" t="s">
        <v>49</v>
      </c>
      <c r="V18" s="18">
        <v>0</v>
      </c>
      <c r="W18" s="37">
        <v>0</v>
      </c>
      <c r="X18" s="37"/>
      <c r="Z18" s="39">
        <v>10.9</v>
      </c>
      <c r="AA18" s="39">
        <v>1.5</v>
      </c>
      <c r="AB18" s="39">
        <v>69.599999999999994</v>
      </c>
      <c r="AC18" s="40">
        <v>341</v>
      </c>
    </row>
    <row r="19" spans="1:29" ht="51" customHeight="1" x14ac:dyDescent="0.3">
      <c r="A19" s="20"/>
      <c r="B19" s="8" t="s">
        <v>33</v>
      </c>
      <c r="C19" s="26">
        <f t="shared" ref="C19" si="25">F19*100/(100-V19)</f>
        <v>0.2</v>
      </c>
      <c r="D19" s="26">
        <f t="shared" ref="D19" si="26">G19*100/(100-V19)</f>
        <v>0.2</v>
      </c>
      <c r="E19" s="26">
        <f t="shared" ref="E19" si="27">H19*100/(100-V19)</f>
        <v>0.30003000300030008</v>
      </c>
      <c r="F19" s="12">
        <v>0.2</v>
      </c>
      <c r="G19" s="12">
        <v>0.2</v>
      </c>
      <c r="H19" s="16">
        <f t="shared" si="0"/>
        <v>0.30003000300030008</v>
      </c>
      <c r="I19" s="41">
        <f t="shared" si="13"/>
        <v>0</v>
      </c>
      <c r="J19" s="41">
        <f t="shared" si="14"/>
        <v>0</v>
      </c>
      <c r="K19" s="41">
        <f t="shared" si="15"/>
        <v>0</v>
      </c>
      <c r="L19" s="41">
        <f t="shared" si="16"/>
        <v>0</v>
      </c>
      <c r="M19" s="41">
        <f t="shared" si="17"/>
        <v>0</v>
      </c>
      <c r="N19" s="41">
        <f t="shared" si="18"/>
        <v>0</v>
      </c>
      <c r="O19" s="41">
        <f t="shared" si="19"/>
        <v>0</v>
      </c>
      <c r="P19" s="41">
        <f t="shared" si="20"/>
        <v>0</v>
      </c>
      <c r="Q19" s="41">
        <f t="shared" si="21"/>
        <v>0</v>
      </c>
      <c r="R19" s="40">
        <f t="shared" si="22"/>
        <v>0</v>
      </c>
      <c r="S19" s="40">
        <f t="shared" si="23"/>
        <v>0</v>
      </c>
      <c r="T19" s="40">
        <f t="shared" si="24"/>
        <v>0</v>
      </c>
      <c r="U19" s="31" t="s">
        <v>34</v>
      </c>
      <c r="V19" s="18">
        <v>0</v>
      </c>
      <c r="W19" s="37">
        <v>0</v>
      </c>
      <c r="X19" s="37"/>
      <c r="Z19" s="39">
        <v>0</v>
      </c>
      <c r="AA19" s="39">
        <v>0</v>
      </c>
      <c r="AB19" s="39">
        <v>0</v>
      </c>
      <c r="AC19" s="40">
        <v>0</v>
      </c>
    </row>
    <row r="20" spans="1:29" ht="27" customHeight="1" x14ac:dyDescent="0.3">
      <c r="A20" s="20"/>
      <c r="B20" s="50" t="s">
        <v>40</v>
      </c>
      <c r="C20" s="51"/>
      <c r="D20" s="51"/>
      <c r="E20" s="52"/>
      <c r="F20" s="29">
        <f>SUM(F14:F19)*(100-X20)/100</f>
        <v>69.58</v>
      </c>
      <c r="G20" s="29">
        <f>SUM(G14:G19)*(100-X20)/100</f>
        <v>69.58</v>
      </c>
      <c r="H20" s="29">
        <f>SUM(H14:H19)*(100-X20)/100</f>
        <v>104.3804380438044</v>
      </c>
      <c r="I20" s="1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1"/>
      <c r="V20" s="18">
        <v>0</v>
      </c>
      <c r="W20" s="37">
        <v>0</v>
      </c>
      <c r="X20" s="37">
        <v>2</v>
      </c>
      <c r="Z20" s="39"/>
      <c r="AA20" s="39"/>
      <c r="AB20" s="39"/>
      <c r="AC20" s="40"/>
    </row>
    <row r="21" spans="1:29" ht="51.75" customHeight="1" x14ac:dyDescent="0.3">
      <c r="A21" s="21"/>
      <c r="B21" s="17" t="s">
        <v>36</v>
      </c>
      <c r="C21" s="9">
        <f t="shared" ref="C21" si="28">F21*100/(100-V21)</f>
        <v>2</v>
      </c>
      <c r="D21" s="9">
        <f t="shared" ref="D21" si="29">G21*100/(100-V21)</f>
        <v>2</v>
      </c>
      <c r="E21" s="9">
        <f t="shared" ref="E21" si="30">H21*100/(100-V21)</f>
        <v>3.0003000300030003</v>
      </c>
      <c r="F21" s="10">
        <v>2</v>
      </c>
      <c r="G21" s="10">
        <v>2</v>
      </c>
      <c r="H21" s="14">
        <f t="shared" ref="H21" si="31">G21/0.6666</f>
        <v>3.0003000300030003</v>
      </c>
      <c r="I21" s="41">
        <f t="shared" ref="I21" si="32">Z21/100*F21</f>
        <v>0</v>
      </c>
      <c r="J21" s="41">
        <f t="shared" ref="J21" si="33">Z21/100*G21</f>
        <v>0</v>
      </c>
      <c r="K21" s="41">
        <f t="shared" ref="K21" si="34">Z21/100*H21</f>
        <v>0</v>
      </c>
      <c r="L21" s="41">
        <f t="shared" ref="L21" si="35">AA21/100*F21</f>
        <v>1.9980000000000002</v>
      </c>
      <c r="M21" s="41">
        <f t="shared" ref="M21" si="36">AA21/100*G21</f>
        <v>1.9980000000000002</v>
      </c>
      <c r="N21" s="41">
        <f t="shared" ref="N21" si="37">AA21/100*H21</f>
        <v>2.9972997299729975</v>
      </c>
      <c r="O21" s="41">
        <f t="shared" ref="O21" si="38">AB21/100*F21</f>
        <v>0</v>
      </c>
      <c r="P21" s="41">
        <f t="shared" ref="P21" si="39">AB21/100*G21</f>
        <v>0</v>
      </c>
      <c r="Q21" s="41">
        <f t="shared" ref="Q21" si="40">AB21/100*H21</f>
        <v>0</v>
      </c>
      <c r="R21" s="40">
        <f t="shared" ref="R21" si="41">AC21/100*F21</f>
        <v>17.98</v>
      </c>
      <c r="S21" s="40">
        <f t="shared" ref="S21" si="42">AC21/100*G21</f>
        <v>17.98</v>
      </c>
      <c r="T21" s="40">
        <f t="shared" ref="T21" si="43">AC21/100*H21</f>
        <v>26.972697269726972</v>
      </c>
      <c r="U21" s="32" t="s">
        <v>37</v>
      </c>
      <c r="V21" s="18">
        <v>0</v>
      </c>
      <c r="W21" s="37">
        <v>0</v>
      </c>
      <c r="X21" s="37"/>
      <c r="Z21" s="39">
        <v>0</v>
      </c>
      <c r="AA21" s="39">
        <v>99.9</v>
      </c>
      <c r="AB21" s="39">
        <v>0</v>
      </c>
      <c r="AC21" s="40">
        <v>899</v>
      </c>
    </row>
    <row r="22" spans="1:29" x14ac:dyDescent="0.3">
      <c r="A22" s="21"/>
      <c r="B22" s="47" t="s">
        <v>41</v>
      </c>
      <c r="C22" s="48"/>
      <c r="D22" s="48"/>
      <c r="E22" s="49"/>
      <c r="F22" s="19">
        <f>SUM(F20:F21)*(100-W22)/100</f>
        <v>51.537600000000005</v>
      </c>
      <c r="G22" s="19">
        <f>SUM(G20:G21)*(100-W22)/100</f>
        <v>51.537600000000005</v>
      </c>
      <c r="H22" s="19">
        <f>SUM(H20:H21)*(100-W22)/100</f>
        <v>77.314131413141325</v>
      </c>
      <c r="I22" s="27">
        <f t="shared" ref="I22:T22" si="44">SUM(I14:I21)</f>
        <v>10.740600000000001</v>
      </c>
      <c r="J22" s="27">
        <f t="shared" si="44"/>
        <v>10.740600000000001</v>
      </c>
      <c r="K22" s="27">
        <f t="shared" si="44"/>
        <v>16.112511251125113</v>
      </c>
      <c r="L22" s="27">
        <f t="shared" si="44"/>
        <v>5.0375000000000005</v>
      </c>
      <c r="M22" s="27">
        <f t="shared" si="44"/>
        <v>5.0375000000000005</v>
      </c>
      <c r="N22" s="27">
        <f t="shared" si="44"/>
        <v>7.5570057005700582</v>
      </c>
      <c r="O22" s="27">
        <f t="shared" si="44"/>
        <v>5.5510000000000002</v>
      </c>
      <c r="P22" s="27">
        <f t="shared" si="44"/>
        <v>5.5510000000000002</v>
      </c>
      <c r="Q22" s="27">
        <f t="shared" si="44"/>
        <v>8.3273327332733267</v>
      </c>
      <c r="R22" s="19">
        <f t="shared" si="44"/>
        <v>111.08199999999999</v>
      </c>
      <c r="S22" s="19">
        <f t="shared" si="44"/>
        <v>111.08199999999999</v>
      </c>
      <c r="T22" s="19">
        <f t="shared" si="44"/>
        <v>166.63966396639665</v>
      </c>
      <c r="U22" s="33"/>
      <c r="V22" s="18"/>
      <c r="W22" s="38">
        <v>28</v>
      </c>
      <c r="X22" s="37"/>
      <c r="Z22" s="39"/>
      <c r="AA22" s="39"/>
      <c r="AB22" s="39"/>
      <c r="AC22" s="40"/>
    </row>
    <row r="23" spans="1:29" x14ac:dyDescent="0.3">
      <c r="A23" s="1"/>
      <c r="B23" s="2"/>
      <c r="C23" s="5"/>
      <c r="D23" s="5"/>
      <c r="E23" s="34"/>
      <c r="F23" s="35"/>
      <c r="G23" s="35"/>
      <c r="H23" s="3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9" x14ac:dyDescent="0.3">
      <c r="A24" s="1"/>
      <c r="B24" s="2"/>
      <c r="C24" s="5"/>
      <c r="D24" s="5"/>
      <c r="E24" s="5"/>
      <c r="F24" s="7"/>
      <c r="G24" s="7"/>
      <c r="H24" s="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9" x14ac:dyDescent="0.3">
      <c r="A25" s="1"/>
      <c r="B25" s="44" t="s">
        <v>21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</row>
    <row r="26" spans="1:29" ht="57" customHeight="1" x14ac:dyDescent="0.3">
      <c r="A26" s="1"/>
      <c r="B26" s="46" t="s">
        <v>58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9" ht="16.5" customHeight="1" x14ac:dyDescent="0.3">
      <c r="A27" s="1"/>
      <c r="B27" s="25" t="s">
        <v>38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9" ht="15" customHeight="1" x14ac:dyDescent="0.3">
      <c r="A28" s="1"/>
      <c r="B28" s="2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</row>
    <row r="29" spans="1:29" x14ac:dyDescent="0.3">
      <c r="A29" s="1"/>
      <c r="B29" s="44" t="s">
        <v>22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</row>
    <row r="30" spans="1:29" ht="15.6" customHeight="1" x14ac:dyDescent="0.3">
      <c r="A30" s="1"/>
      <c r="B30" s="46" t="s">
        <v>61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1:29" ht="15.6" customHeight="1" x14ac:dyDescent="0.3">
      <c r="A31" s="1"/>
      <c r="B31" s="25" t="s">
        <v>55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43"/>
      <c r="Q31" s="43"/>
      <c r="R31" s="43"/>
      <c r="S31" s="43"/>
      <c r="T31" s="43"/>
      <c r="U31" s="43"/>
    </row>
    <row r="32" spans="1:29" ht="15" customHeight="1" x14ac:dyDescent="0.3">
      <c r="A32" s="1"/>
      <c r="B32" s="25" t="s">
        <v>56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43"/>
      <c r="Q32" s="43"/>
      <c r="R32" s="43"/>
      <c r="S32" s="43"/>
      <c r="T32" s="43"/>
      <c r="U32" s="43"/>
    </row>
    <row r="33" spans="1:21" ht="15" customHeight="1" x14ac:dyDescent="0.3">
      <c r="A33" s="1"/>
      <c r="B33" s="25" t="s">
        <v>57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43"/>
      <c r="Q33" s="43"/>
      <c r="R33" s="43"/>
      <c r="S33" s="43"/>
      <c r="T33" s="43"/>
      <c r="U33" s="43"/>
    </row>
    <row r="34" spans="1:21" x14ac:dyDescent="0.3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</row>
    <row r="35" spans="1:21" x14ac:dyDescent="0.3">
      <c r="A35" s="1"/>
      <c r="B35" s="44" t="s">
        <v>23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</row>
    <row r="36" spans="1:21" x14ac:dyDescent="0.3">
      <c r="A36" s="1"/>
      <c r="B36" s="3" t="s">
        <v>28</v>
      </c>
      <c r="C36" s="3"/>
      <c r="D36" s="3" t="s">
        <v>62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</row>
    <row r="37" spans="1:21" x14ac:dyDescent="0.3">
      <c r="A37" s="1"/>
      <c r="B37" s="3"/>
      <c r="C37" s="3"/>
      <c r="D37" s="3" t="s">
        <v>63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</row>
    <row r="38" spans="1:21" x14ac:dyDescent="0.3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</row>
    <row r="39" spans="1:21" x14ac:dyDescent="0.3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</row>
    <row r="40" spans="1:21" ht="18" customHeight="1" x14ac:dyDescent="0.3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</row>
    <row r="41" spans="1:21" x14ac:dyDescent="0.3">
      <c r="A41" s="1"/>
      <c r="B41" s="45" t="s">
        <v>24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</row>
    <row r="42" spans="1:21" x14ac:dyDescent="0.3">
      <c r="A42" s="1"/>
      <c r="B42" s="3" t="s">
        <v>27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4"/>
      <c r="N42" s="3"/>
      <c r="O42" s="3"/>
      <c r="P42" s="4"/>
      <c r="Q42" s="3"/>
      <c r="R42" s="3"/>
      <c r="S42" s="3"/>
      <c r="T42" s="3"/>
      <c r="U42" s="4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ht="15" customHeight="1" x14ac:dyDescent="0.3">
      <c r="A47" s="1"/>
    </row>
  </sheetData>
  <mergeCells count="30">
    <mergeCell ref="B20:E20"/>
    <mergeCell ref="X9:X12"/>
    <mergeCell ref="A6:U6"/>
    <mergeCell ref="A7:U7"/>
    <mergeCell ref="A9:A13"/>
    <mergeCell ref="I11:K11"/>
    <mergeCell ref="L11:N11"/>
    <mergeCell ref="V9:V12"/>
    <mergeCell ref="W9:W12"/>
    <mergeCell ref="Q1:U1"/>
    <mergeCell ref="Q2:U2"/>
    <mergeCell ref="Q3:U3"/>
    <mergeCell ref="Q4:U4"/>
    <mergeCell ref="B1:H5"/>
    <mergeCell ref="B35:U35"/>
    <mergeCell ref="B41:U41"/>
    <mergeCell ref="B9:B13"/>
    <mergeCell ref="B29:U29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B30:U30"/>
    <mergeCell ref="B22:E22"/>
  </mergeCells>
  <pageMargins left="0.25" right="0.25" top="0.75" bottom="0.75" header="0.3" footer="0.3"/>
  <pageSetup paperSize="9" orientation="landscape" r:id="rId1"/>
  <ignoredErrors>
    <ignoredError sqref="C15:E15 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2023-07-16T17:20:40Z</dcterms:modified>
</cp:coreProperties>
</file>